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525" windowWidth="14805" windowHeight="759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D47" i="3"/>
  <c r="C47"/>
  <c r="E49"/>
  <c r="D19" l="1"/>
  <c r="D56"/>
  <c r="C56"/>
  <c r="D60"/>
  <c r="C60"/>
  <c r="C59" s="1"/>
  <c r="D44"/>
  <c r="C44"/>
  <c r="C41" s="1"/>
  <c r="D41"/>
  <c r="D37"/>
  <c r="C37"/>
  <c r="D34"/>
  <c r="C34"/>
  <c r="E32"/>
  <c r="D31"/>
  <c r="C31"/>
  <c r="D24"/>
  <c r="C24"/>
  <c r="C46"/>
  <c r="C52"/>
  <c r="C54"/>
  <c r="C30" l="1"/>
  <c r="D30"/>
  <c r="C50"/>
  <c r="C51"/>
  <c r="D54" l="1"/>
  <c r="D52"/>
  <c r="C8" l="1"/>
  <c r="C7" s="1"/>
  <c r="D8"/>
  <c r="D7" s="1"/>
  <c r="E9"/>
  <c r="C11"/>
  <c r="C10" s="1"/>
  <c r="D11"/>
  <c r="D10" s="1"/>
  <c r="E12"/>
  <c r="E13"/>
  <c r="E14"/>
  <c r="E15"/>
  <c r="E18"/>
  <c r="C19"/>
  <c r="C17" s="1"/>
  <c r="C16" s="1"/>
  <c r="E20"/>
  <c r="C22"/>
  <c r="D22"/>
  <c r="E23"/>
  <c r="E25"/>
  <c r="E26"/>
  <c r="C28"/>
  <c r="C27" s="1"/>
  <c r="D28"/>
  <c r="D27" s="1"/>
  <c r="E29"/>
  <c r="E33"/>
  <c r="E35"/>
  <c r="E38"/>
  <c r="E42"/>
  <c r="E45"/>
  <c r="E48"/>
  <c r="E53"/>
  <c r="E52" s="1"/>
  <c r="E54"/>
  <c r="E55"/>
  <c r="E57"/>
  <c r="E58"/>
  <c r="D59"/>
  <c r="E19" l="1"/>
  <c r="E17" s="1"/>
  <c r="D17"/>
  <c r="D16" s="1"/>
  <c r="D50"/>
  <c r="E50" s="1"/>
  <c r="E56"/>
  <c r="E27"/>
  <c r="E59"/>
  <c r="D36"/>
  <c r="D21"/>
  <c r="C36"/>
  <c r="E34"/>
  <c r="E10"/>
  <c r="E8"/>
  <c r="E7"/>
  <c r="C40"/>
  <c r="C39" s="1"/>
  <c r="E44"/>
  <c r="E28"/>
  <c r="E22"/>
  <c r="E21" s="1"/>
  <c r="E11"/>
  <c r="E60"/>
  <c r="D51"/>
  <c r="E51" s="1"/>
  <c r="D6" l="1"/>
  <c r="E16"/>
  <c r="E24"/>
  <c r="E36"/>
  <c r="D46"/>
  <c r="E46" s="1"/>
  <c r="E47"/>
  <c r="C21"/>
  <c r="C6" s="1"/>
  <c r="E37"/>
  <c r="D40"/>
  <c r="D39" s="1"/>
  <c r="E41"/>
  <c r="E31"/>
  <c r="C5" l="1"/>
  <c r="E30"/>
  <c r="E6" s="1"/>
  <c r="E39"/>
  <c r="E40"/>
  <c r="E5" l="1"/>
  <c r="D5"/>
</calcChain>
</file>

<file path=xl/sharedStrings.xml><?xml version="1.0" encoding="utf-8"?>
<sst xmlns="http://schemas.openxmlformats.org/spreadsheetml/2006/main" count="120" uniqueCount="118">
  <si>
    <t>Код бюджетной классификации Российской Федерации</t>
  </si>
  <si>
    <t>ВСЕГО ДОХОДОВ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</si>
  <si>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</si>
  <si>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</si>
  <si>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</si>
  <si>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</si>
  <si>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</si>
  <si>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</si>
  <si>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</si>
  <si>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</si>
  <si>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</si>
  <si>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</si>
  <si>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</si>
  <si>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</si>
  <si>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</si>
  <si>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</si>
  <si>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</si>
  <si>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</si>
  <si>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</si>
  <si>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</si>
  <si>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</si>
  <si>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</si>
  <si>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000 2 19 00000 00 0000 000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</si>
  <si>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</si>
  <si>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</si>
  <si>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</si>
  <si>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</si>
  <si>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</si>
  <si>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</si>
  <si>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</si>
  <si>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 xml:space="preserve">0001 03 00000 00 0000 000
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</si>
  <si>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</si>
  <si>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</si>
  <si>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</si>
  <si>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</si>
  <si>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</si>
  <si>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000 1 05 00000 00 0000 110</t>
  </si>
  <si>
    <t>НАЛОГ НА СОВОКУПНЫЙ ДОХОД</t>
  </si>
  <si>
    <t>000 1 05 01000 00 0000 110</t>
  </si>
  <si>
    <t xml:space="preserve">Налог, взимаемый в связи с применением упрощенной системы налогообложения
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</si>
  <si>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</si>
  <si>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</si>
  <si>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</si>
  <si>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</si>
  <si>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</si>
  <si>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</si>
  <si>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</si>
  <si>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</si>
  <si>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</si>
  <si>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</si>
  <si>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</si>
  <si>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</si>
  <si>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</si>
  <si>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</si>
  <si>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</si>
  <si>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</si>
  <si>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</si>
  <si>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</si>
  <si>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</si>
  <si>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</si>
  <si>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</si>
  <si>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</si>
  <si>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</si>
  <si>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660 1 11 05025 10 0000 120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</si>
  <si>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</si>
  <si>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</si>
  <si>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</si>
  <si>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</si>
  <si>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</si>
  <si>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</si>
  <si>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ОКАЗАНИЯ ПЛАТНЫХ УСЛУГ (РАБОТ) И КОМПЕНСАЦИИ  ЗАТРАТ ГОСУДАРСТВА</t>
  </si>
  <si>
    <t>0 00 1 13 02000 00 0000 130</t>
  </si>
  <si>
    <t xml:space="preserve">660 1 13 02065 10 0000 130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</si>
  <si>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</si>
  <si>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</si>
  <si>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</si>
  <si>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</si>
  <si>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</si>
  <si>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000 2 02 19999 00 0000 150</t>
  </si>
  <si>
    <t>Прочие дотации</t>
  </si>
  <si>
    <t>660 2 02 19999 10 0000 150</t>
  </si>
  <si>
    <t>000 2 02 29999 00 0000 150</t>
  </si>
  <si>
    <t>Прочие субсидии</t>
  </si>
  <si>
    <t>660 2 02 29999 10 0000 150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</si>
  <si>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</si>
  <si>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</si>
  <si>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660 2 02 30024 10 0000 150</t>
  </si>
  <si>
    <t xml:space="preserve">Субвенции бюджетам сельских поселений на выполнение передаваемых полномочий субъектов Российской Федерации в т.ч: 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</si>
  <si>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</si>
  <si>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</si>
  <si>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</si>
  <si>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</si>
  <si>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</si>
  <si>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660 2 02 40014 10 0000 150</t>
  </si>
  <si>
    <t>660 2 02 49999 10 0000 150</t>
  </si>
  <si>
    <t>Прочие межбюджетные трансферты, передаваемые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</si>
  <si>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лет.</t>
  </si>
  <si>
    <t>660 2 19 00000 10 0000 150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</si>
  <si>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</si>
  <si>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0001 03 02000 01 0000 110
</t>
  </si>
  <si>
    <t>Акцизы по подакцизным товарам (продукции), производимым на территории Российской Федерации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</si>
  <si>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</si>
  <si>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</si>
  <si>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</si>
  <si>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</si>
  <si>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660 2 19 60010 10 0000 150</t>
  </si>
  <si>
    <t>660 2 02 16001 10 0000 150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</si>
  <si>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</si>
  <si>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Аналитические данные о поступлении доходов в местный бюджет по видам доходов за 1 квартал 2021 года в сравнении с соответствующим периодом прошлого года</t>
  </si>
  <si>
    <t>Фактически поступило за 1 квартал 2020 года, тыс.руб.</t>
  </si>
  <si>
    <t>Фактически поступило за 1 квартал 2021 года, тыс.руб.</t>
  </si>
  <si>
    <t>100 1 03 02231 01 0000 110</t>
  </si>
  <si>
    <t>100 1 03 02241 01 0000 110</t>
  </si>
  <si>
    <t>100 1 03 02251 01 0000 110</t>
  </si>
  <si>
    <t>100 1 03 02261 01 0000 110</t>
  </si>
  <si>
    <t>Дотации бюджетам сельских поселений на выравнивание бюджетной обеспеченности из бюджетов муниципальных районов</t>
  </si>
  <si>
    <t>660 2 02 15001 00 0000150</t>
  </si>
  <si>
    <t>Субсидии местным бюджетам на выкуп жилых помещений собственников в соответствии со стаьей 32 Жилищного кодекса Российской Федерации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</si>
</sst>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64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0" borderId="0" xfId="0" applyFont="1" applyFill="1"/>
    <xf numFmtId="0" fontId="6" fillId="2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3" fillId="2" borderId="1" xfId="0" applyFont="1" applyFill="1" applyBorder="1"/>
    <xf numFmtId="4" fontId="3" fillId="2" borderId="1" xfId="0" applyNumberFormat="1" applyFont="1" applyFill="1" applyBorder="1"/>
    <xf numFmtId="3" fontId="3" fillId="2" borderId="2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/>
    </xf>
    <xf numFmtId="3" fontId="3" fillId="2" borderId="2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3" fillId="2" borderId="4" xfId="0" applyFont="1" applyFill="1" applyBorder="1"/>
    <xf numFmtId="4" fontId="3" fillId="2" borderId="5" xfId="0" applyNumberFormat="1" applyFont="1" applyFill="1" applyBorder="1"/>
    <xf numFmtId="3" fontId="2" fillId="2" borderId="3" xfId="0" applyNumberFormat="1" applyFont="1" applyFill="1" applyBorder="1" applyAlignment="1">
      <alignment horizontal="left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/>
    <xf numFmtId="0" fontId="2" fillId="2" borderId="5" xfId="0" applyFont="1" applyFill="1" applyBorder="1"/>
    <xf numFmtId="0" fontId="3" fillId="2" borderId="5" xfId="0" applyFont="1" applyFill="1" applyBorder="1"/>
    <xf numFmtId="0" fontId="3" fillId="2" borderId="4" xfId="0" applyFont="1" applyFill="1" applyBorder="1" applyAlignment="1">
      <alignment wrapText="1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4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0" fontId="2" fillId="3" borderId="3" xfId="0" applyFont="1" applyFill="1" applyBorder="1" applyAlignment="1">
      <alignment horizontal="left"/>
    </xf>
    <xf numFmtId="0" fontId="3" fillId="2" borderId="3" xfId="0" applyFont="1" applyFill="1" applyBorder="1"/>
    <xf numFmtId="0" fontId="3" fillId="2" borderId="2" xfId="0" applyFont="1" applyFill="1" applyBorder="1" applyAlignment="1">
      <alignment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9" fillId="2" borderId="3" xfId="0" applyFont="1" applyFill="1" applyBorder="1"/>
    <xf numFmtId="3" fontId="2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421"/>
  <sheetViews>
    <sheetView tabSelected="1" workbookViewId="0">
      <selection activeCell="J48" sqref="J48"/>
    </sheetView>
  </sheetViews>
  <sheetFormatPr defaultColWidth="9.140625" defaultRowHeight="15"/>
  <cols>
    <col min="1" max="1" width="27.5703125" style="14" customWidth="1"/>
    <col min="2" max="2" width="48.7109375" style="9" customWidth="1"/>
    <col min="3" max="3" width="15.85546875" style="9" customWidth="1"/>
    <col min="4" max="4" width="15.85546875" style="13" customWidth="1"/>
    <col min="5" max="5" width="15.85546875" style="9" customWidth="1"/>
    <col min="6" max="97" width="9.140625" style="9" customWidth="1"/>
    <col min="98" max="16384" width="9.140625" style="9"/>
  </cols>
  <sheetData>
    <row r="1" spans="1:5">
      <c r="A1" s="62"/>
      <c r="B1" s="62"/>
      <c r="D1" s="15"/>
    </row>
    <row r="2" spans="1:5" ht="30" customHeight="1">
      <c r="A2" s="63" t="s">
        <v>108</v>
      </c>
      <c r="B2" s="63"/>
      <c r="C2" s="63"/>
      <c r="D2" s="63"/>
      <c r="E2" s="63"/>
    </row>
    <row r="3" spans="1:5">
      <c r="A3" s="10"/>
      <c r="B3" s="10"/>
      <c r="D3" s="16"/>
    </row>
    <row r="4" spans="1:5" ht="113.25" customHeight="1">
      <c r="A4" s="8" t="s">
        <v>0</v>
      </c>
      <c r="B4" s="8" t="s">
        <v>24</v>
      </c>
      <c r="C4" s="60" t="s">
        <v>109</v>
      </c>
      <c r="D4" s="2" t="s">
        <v>110</v>
      </c>
      <c r="E4" s="1" t="s">
        <v>23</v>
      </c>
    </row>
    <row r="5" spans="1:5" s="11" customFormat="1" ht="14.25" customHeight="1">
      <c r="A5" s="3" t="s">
        <v>4</v>
      </c>
      <c r="B5" s="4" t="s">
        <v>1</v>
      </c>
      <c r="C5" s="5">
        <f>C6+C39</f>
        <v>5835.4</v>
      </c>
      <c r="D5" s="5">
        <f>D6+D39</f>
        <v>8431.9999999999982</v>
      </c>
      <c r="E5" s="5">
        <f>E6+E39</f>
        <v>2580.6999999999989</v>
      </c>
    </row>
    <row r="6" spans="1:5" s="11" customFormat="1" ht="14.25" customHeight="1">
      <c r="A6" s="17" t="s">
        <v>5</v>
      </c>
      <c r="B6" s="17" t="s">
        <v>26</v>
      </c>
      <c r="C6" s="18">
        <f>C7+C27+C30+C21+C36+C10+C16</f>
        <v>735.7</v>
      </c>
      <c r="D6" s="18">
        <f>D7+D27+D30+D21+D36+D10+D16</f>
        <v>651.30000000000007</v>
      </c>
      <c r="E6" s="18">
        <f>E7+E27+E30+E21+E36+E10+E16</f>
        <v>-100.3</v>
      </c>
    </row>
    <row r="7" spans="1:5" s="12" customFormat="1" ht="14.25">
      <c r="A7" s="17" t="s">
        <v>6</v>
      </c>
      <c r="B7" s="17" t="s">
        <v>27</v>
      </c>
      <c r="C7" s="18">
        <f>C8</f>
        <v>155.6</v>
      </c>
      <c r="D7" s="18">
        <f>D8</f>
        <v>201.4</v>
      </c>
      <c r="E7" s="6">
        <f t="shared" ref="E7:E50" si="0">D7-C7</f>
        <v>45.800000000000011</v>
      </c>
    </row>
    <row r="8" spans="1:5">
      <c r="A8" s="19" t="s">
        <v>28</v>
      </c>
      <c r="B8" s="17" t="s">
        <v>29</v>
      </c>
      <c r="C8" s="18">
        <f>C9</f>
        <v>155.6</v>
      </c>
      <c r="D8" s="18">
        <f t="shared" ref="D8" si="1">D9</f>
        <v>201.4</v>
      </c>
      <c r="E8" s="6">
        <f t="shared" si="0"/>
        <v>45.800000000000011</v>
      </c>
    </row>
    <row r="9" spans="1:5" ht="90">
      <c r="A9" s="20" t="s">
        <v>2</v>
      </c>
      <c r="B9" s="21" t="s">
        <v>3</v>
      </c>
      <c r="C9" s="22">
        <v>155.6</v>
      </c>
      <c r="D9" s="22">
        <v>201.4</v>
      </c>
      <c r="E9" s="7">
        <f t="shared" si="0"/>
        <v>45.800000000000011</v>
      </c>
    </row>
    <row r="10" spans="1:5" ht="49.5" customHeight="1">
      <c r="A10" s="24" t="s">
        <v>30</v>
      </c>
      <c r="B10" s="25" t="s">
        <v>31</v>
      </c>
      <c r="C10" s="18">
        <f>C11</f>
        <v>114.6</v>
      </c>
      <c r="D10" s="18">
        <f>D11</f>
        <v>122.2</v>
      </c>
      <c r="E10" s="6">
        <f>D10-C10</f>
        <v>7.6000000000000085</v>
      </c>
    </row>
    <row r="11" spans="1:5" s="12" customFormat="1" ht="34.5" customHeight="1">
      <c r="A11" s="26" t="s">
        <v>99</v>
      </c>
      <c r="B11" s="21" t="s">
        <v>100</v>
      </c>
      <c r="C11" s="22">
        <f>C12+C13+C14+C15</f>
        <v>114.6</v>
      </c>
      <c r="D11" s="22">
        <f>D12+D13+D14+D15</f>
        <v>122.2</v>
      </c>
      <c r="E11" s="7">
        <f t="shared" si="0"/>
        <v>7.6000000000000085</v>
      </c>
    </row>
    <row r="12" spans="1:5" s="12" customFormat="1" ht="90">
      <c r="A12" s="26" t="s">
        <v>111</v>
      </c>
      <c r="B12" s="21" t="s">
        <v>32</v>
      </c>
      <c r="C12" s="22">
        <v>52</v>
      </c>
      <c r="D12" s="22">
        <v>54.8</v>
      </c>
      <c r="E12" s="7">
        <f t="shared" si="0"/>
        <v>2.7999999999999972</v>
      </c>
    </row>
    <row r="13" spans="1:5" ht="105">
      <c r="A13" s="26" t="s">
        <v>112</v>
      </c>
      <c r="B13" s="21" t="s">
        <v>33</v>
      </c>
      <c r="C13" s="22">
        <v>0.3</v>
      </c>
      <c r="D13" s="22">
        <v>0.4</v>
      </c>
      <c r="E13" s="7">
        <f t="shared" si="0"/>
        <v>0.10000000000000003</v>
      </c>
    </row>
    <row r="14" spans="1:5" ht="90">
      <c r="A14" s="26" t="s">
        <v>113</v>
      </c>
      <c r="B14" s="21" t="s">
        <v>34</v>
      </c>
      <c r="C14" s="22">
        <v>73</v>
      </c>
      <c r="D14" s="22">
        <v>76.8</v>
      </c>
      <c r="E14" s="7">
        <f t="shared" si="0"/>
        <v>3.7999999999999972</v>
      </c>
    </row>
    <row r="15" spans="1:5" ht="90">
      <c r="A15" s="26" t="s">
        <v>114</v>
      </c>
      <c r="B15" s="21" t="s">
        <v>35</v>
      </c>
      <c r="C15" s="22">
        <v>-10.7</v>
      </c>
      <c r="D15" s="22">
        <v>-9.8000000000000007</v>
      </c>
      <c r="E15" s="7">
        <f t="shared" si="0"/>
        <v>0.89999999999999858</v>
      </c>
    </row>
    <row r="16" spans="1:5">
      <c r="A16" s="19" t="s">
        <v>36</v>
      </c>
      <c r="B16" s="25" t="s">
        <v>37</v>
      </c>
      <c r="C16" s="18">
        <f>C17</f>
        <v>52</v>
      </c>
      <c r="D16" s="18">
        <f>D17</f>
        <v>22.7</v>
      </c>
      <c r="E16" s="6">
        <f t="shared" si="0"/>
        <v>-29.3</v>
      </c>
    </row>
    <row r="17" spans="1:112" s="12" customFormat="1" ht="45">
      <c r="A17" s="23" t="s">
        <v>38</v>
      </c>
      <c r="B17" s="27" t="s">
        <v>39</v>
      </c>
      <c r="C17" s="22">
        <f>C18+C19</f>
        <v>52</v>
      </c>
      <c r="D17" s="22">
        <f t="shared" ref="D17:E17" si="2">D18+D19</f>
        <v>22.7</v>
      </c>
      <c r="E17" s="22">
        <f t="shared" si="2"/>
        <v>-29.299999999999997</v>
      </c>
    </row>
    <row r="18" spans="1:112" s="12" customFormat="1" ht="45">
      <c r="A18" s="23" t="s">
        <v>40</v>
      </c>
      <c r="B18" s="21" t="s">
        <v>25</v>
      </c>
      <c r="C18" s="22">
        <v>0.2</v>
      </c>
      <c r="D18" s="22">
        <v>0</v>
      </c>
      <c r="E18" s="7">
        <f t="shared" si="0"/>
        <v>-0.2</v>
      </c>
    </row>
    <row r="19" spans="1:112" ht="45">
      <c r="A19" s="23" t="s">
        <v>41</v>
      </c>
      <c r="B19" s="21" t="s">
        <v>42</v>
      </c>
      <c r="C19" s="22">
        <f>C20</f>
        <v>51.8</v>
      </c>
      <c r="D19" s="22">
        <f>D20</f>
        <v>22.7</v>
      </c>
      <c r="E19" s="7">
        <f t="shared" si="0"/>
        <v>-29.099999999999998</v>
      </c>
    </row>
    <row r="20" spans="1:112" ht="75">
      <c r="A20" s="23" t="s">
        <v>43</v>
      </c>
      <c r="B20" s="21" t="s">
        <v>44</v>
      </c>
      <c r="C20" s="22">
        <v>51.8</v>
      </c>
      <c r="D20" s="22">
        <v>22.7</v>
      </c>
      <c r="E20" s="7">
        <f>D20-C20</f>
        <v>-29.099999999999998</v>
      </c>
    </row>
    <row r="21" spans="1:112">
      <c r="A21" s="19" t="s">
        <v>7</v>
      </c>
      <c r="B21" s="17" t="s">
        <v>8</v>
      </c>
      <c r="C21" s="18">
        <f>C22+C24</f>
        <v>129.5</v>
      </c>
      <c r="D21" s="18">
        <f>D22+D24</f>
        <v>128.20000000000002</v>
      </c>
      <c r="E21" s="7">
        <f>E22</f>
        <v>-17.2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</row>
    <row r="22" spans="1:112" s="12" customFormat="1">
      <c r="A22" s="30" t="s">
        <v>45</v>
      </c>
      <c r="B22" s="39" t="s">
        <v>46</v>
      </c>
      <c r="C22" s="32">
        <f>C23</f>
        <v>20.3</v>
      </c>
      <c r="D22" s="32">
        <f>D23</f>
        <v>3.1</v>
      </c>
      <c r="E22" s="7">
        <f t="shared" si="0"/>
        <v>-17.2</v>
      </c>
    </row>
    <row r="23" spans="1:112" ht="60">
      <c r="A23" s="30" t="s">
        <v>47</v>
      </c>
      <c r="B23" s="31" t="s">
        <v>48</v>
      </c>
      <c r="C23" s="32">
        <v>20.3</v>
      </c>
      <c r="D23" s="32">
        <v>3.1</v>
      </c>
      <c r="E23" s="7">
        <f t="shared" si="0"/>
        <v>-17.2</v>
      </c>
    </row>
    <row r="24" spans="1:112">
      <c r="A24" s="20" t="s">
        <v>49</v>
      </c>
      <c r="B24" s="39" t="s">
        <v>50</v>
      </c>
      <c r="C24" s="32">
        <f>C25+C26</f>
        <v>109.2</v>
      </c>
      <c r="D24" s="32">
        <f>D25+D26</f>
        <v>125.10000000000001</v>
      </c>
      <c r="E24" s="7">
        <f t="shared" si="0"/>
        <v>15.900000000000006</v>
      </c>
    </row>
    <row r="25" spans="1:112" ht="45">
      <c r="A25" s="33" t="s">
        <v>51</v>
      </c>
      <c r="B25" s="31" t="s">
        <v>52</v>
      </c>
      <c r="C25" s="32">
        <v>86.4</v>
      </c>
      <c r="D25" s="32">
        <v>101.9</v>
      </c>
      <c r="E25" s="6">
        <f t="shared" si="0"/>
        <v>15.5</v>
      </c>
    </row>
    <row r="26" spans="1:112" ht="45">
      <c r="A26" s="33" t="s">
        <v>53</v>
      </c>
      <c r="B26" s="31" t="s">
        <v>54</v>
      </c>
      <c r="C26" s="32">
        <v>22.8</v>
      </c>
      <c r="D26" s="32">
        <v>23.2</v>
      </c>
      <c r="E26" s="7">
        <f t="shared" si="0"/>
        <v>0.39999999999999858</v>
      </c>
    </row>
    <row r="27" spans="1:112" ht="24" customHeight="1">
      <c r="A27" s="24" t="s">
        <v>9</v>
      </c>
      <c r="B27" s="35" t="s">
        <v>55</v>
      </c>
      <c r="C27" s="29">
        <f t="shared" ref="C27:D28" si="3">C28</f>
        <v>3.8</v>
      </c>
      <c r="D27" s="29">
        <f t="shared" si="3"/>
        <v>1.4</v>
      </c>
      <c r="E27" s="7">
        <f t="shared" si="0"/>
        <v>-2.4</v>
      </c>
    </row>
    <row r="28" spans="1:112" s="12" customFormat="1" ht="57.75">
      <c r="A28" s="36" t="s">
        <v>56</v>
      </c>
      <c r="B28" s="25" t="s">
        <v>57</v>
      </c>
      <c r="C28" s="29">
        <f>C29</f>
        <v>3.8</v>
      </c>
      <c r="D28" s="29">
        <f t="shared" si="3"/>
        <v>1.4</v>
      </c>
      <c r="E28" s="7">
        <f t="shared" si="0"/>
        <v>-2.4</v>
      </c>
    </row>
    <row r="29" spans="1:112" ht="90">
      <c r="A29" s="37" t="s">
        <v>58</v>
      </c>
      <c r="B29" s="38" t="s">
        <v>59</v>
      </c>
      <c r="C29" s="32">
        <v>3.8</v>
      </c>
      <c r="D29" s="32">
        <v>1.4</v>
      </c>
      <c r="E29" s="6">
        <f t="shared" si="0"/>
        <v>-2.4</v>
      </c>
    </row>
    <row r="30" spans="1:112" ht="43.5">
      <c r="A30" s="17" t="s">
        <v>10</v>
      </c>
      <c r="B30" s="35" t="s">
        <v>11</v>
      </c>
      <c r="C30" s="29">
        <f>C31+C34</f>
        <v>246.60000000000002</v>
      </c>
      <c r="D30" s="29">
        <f>D31+D34</f>
        <v>151.6</v>
      </c>
      <c r="E30" s="6">
        <f t="shared" si="0"/>
        <v>-95.000000000000028</v>
      </c>
    </row>
    <row r="31" spans="1:112" ht="129">
      <c r="A31" s="17" t="s">
        <v>60</v>
      </c>
      <c r="B31" s="35" t="s">
        <v>61</v>
      </c>
      <c r="C31" s="29">
        <f>C32+C33</f>
        <v>93.2</v>
      </c>
      <c r="D31" s="29">
        <f>D32+D33</f>
        <v>48.8</v>
      </c>
      <c r="E31" s="6">
        <f t="shared" si="0"/>
        <v>-44.400000000000006</v>
      </c>
    </row>
    <row r="32" spans="1:112" ht="90">
      <c r="A32" s="39" t="s">
        <v>63</v>
      </c>
      <c r="B32" s="31" t="s">
        <v>62</v>
      </c>
      <c r="C32" s="32">
        <v>0</v>
      </c>
      <c r="D32" s="32">
        <v>0</v>
      </c>
      <c r="E32" s="7">
        <f t="shared" si="0"/>
        <v>0</v>
      </c>
    </row>
    <row r="33" spans="1:5" s="12" customFormat="1" ht="45">
      <c r="A33" s="40" t="s">
        <v>64</v>
      </c>
      <c r="B33" s="21" t="s">
        <v>65</v>
      </c>
      <c r="C33" s="22">
        <v>93.2</v>
      </c>
      <c r="D33" s="22">
        <v>48.8</v>
      </c>
      <c r="E33" s="7">
        <f t="shared" si="0"/>
        <v>-44.400000000000006</v>
      </c>
    </row>
    <row r="34" spans="1:5" ht="105">
      <c r="A34" s="41" t="s">
        <v>66</v>
      </c>
      <c r="B34" s="21" t="s">
        <v>67</v>
      </c>
      <c r="C34" s="22">
        <f>C35</f>
        <v>153.4</v>
      </c>
      <c r="D34" s="22">
        <f>D35</f>
        <v>102.8</v>
      </c>
      <c r="E34" s="7">
        <f t="shared" si="0"/>
        <v>-50.600000000000009</v>
      </c>
    </row>
    <row r="35" spans="1:5" ht="90">
      <c r="A35" s="41" t="s">
        <v>68</v>
      </c>
      <c r="B35" s="21" t="s">
        <v>69</v>
      </c>
      <c r="C35" s="22">
        <v>153.4</v>
      </c>
      <c r="D35" s="22">
        <v>102.8</v>
      </c>
      <c r="E35" s="7">
        <f t="shared" si="0"/>
        <v>-50.600000000000009</v>
      </c>
    </row>
    <row r="36" spans="1:5" s="12" customFormat="1" ht="42.75">
      <c r="A36" s="28" t="s">
        <v>12</v>
      </c>
      <c r="B36" s="35" t="s">
        <v>70</v>
      </c>
      <c r="C36" s="18">
        <f t="shared" ref="C36:D36" si="4">C37</f>
        <v>33.6</v>
      </c>
      <c r="D36" s="18">
        <f t="shared" si="4"/>
        <v>23.8</v>
      </c>
      <c r="E36" s="6">
        <f t="shared" si="0"/>
        <v>-9.8000000000000007</v>
      </c>
    </row>
    <row r="37" spans="1:5" s="12" customFormat="1">
      <c r="A37" s="42" t="s">
        <v>71</v>
      </c>
      <c r="B37" s="31" t="s">
        <v>13</v>
      </c>
      <c r="C37" s="22">
        <f>C38</f>
        <v>33.6</v>
      </c>
      <c r="D37" s="22">
        <f>D38</f>
        <v>23.8</v>
      </c>
      <c r="E37" s="7">
        <f t="shared" si="0"/>
        <v>-9.8000000000000007</v>
      </c>
    </row>
    <row r="38" spans="1:5" ht="45">
      <c r="A38" s="43" t="s">
        <v>72</v>
      </c>
      <c r="B38" s="31" t="s">
        <v>73</v>
      </c>
      <c r="C38" s="32">
        <v>33.6</v>
      </c>
      <c r="D38" s="32">
        <v>23.8</v>
      </c>
      <c r="E38" s="6">
        <f t="shared" si="0"/>
        <v>-9.8000000000000007</v>
      </c>
    </row>
    <row r="39" spans="1:5">
      <c r="A39" s="44" t="s">
        <v>14</v>
      </c>
      <c r="B39" s="17" t="s">
        <v>74</v>
      </c>
      <c r="C39" s="18">
        <f>C40+C59</f>
        <v>5099.7</v>
      </c>
      <c r="D39" s="18">
        <f>D40+D59</f>
        <v>7780.6999999999989</v>
      </c>
      <c r="E39" s="6">
        <f t="shared" si="0"/>
        <v>2680.9999999999991</v>
      </c>
    </row>
    <row r="40" spans="1:5" ht="43.5">
      <c r="A40" s="45" t="s">
        <v>15</v>
      </c>
      <c r="B40" s="25" t="s">
        <v>75</v>
      </c>
      <c r="C40" s="18">
        <f>C41+C56+C50+C46</f>
        <v>5782.4</v>
      </c>
      <c r="D40" s="18">
        <f>D41+D56+D50+D46</f>
        <v>7780.6999999999989</v>
      </c>
      <c r="E40" s="6">
        <f t="shared" si="0"/>
        <v>1998.2999999999993</v>
      </c>
    </row>
    <row r="41" spans="1:5" ht="30">
      <c r="A41" s="46" t="s">
        <v>76</v>
      </c>
      <c r="B41" s="47" t="s">
        <v>77</v>
      </c>
      <c r="C41" s="18">
        <f>C42+C44+C43</f>
        <v>3127.7999999999997</v>
      </c>
      <c r="D41" s="18">
        <f>D42+D44+D43</f>
        <v>3253.6</v>
      </c>
      <c r="E41" s="6">
        <f t="shared" si="0"/>
        <v>125.80000000000018</v>
      </c>
    </row>
    <row r="42" spans="1:5" ht="39">
      <c r="A42" s="48" t="s">
        <v>116</v>
      </c>
      <c r="B42" s="61" t="s">
        <v>107</v>
      </c>
      <c r="C42" s="22">
        <v>520.1</v>
      </c>
      <c r="D42" s="22">
        <v>549.29999999999995</v>
      </c>
      <c r="E42" s="7">
        <f t="shared" si="0"/>
        <v>29.199999999999932</v>
      </c>
    </row>
    <row r="43" spans="1:5" ht="39">
      <c r="A43" s="48" t="s">
        <v>106</v>
      </c>
      <c r="B43" s="61" t="s">
        <v>115</v>
      </c>
      <c r="C43" s="22">
        <v>918.1</v>
      </c>
      <c r="D43" s="22">
        <v>834.1</v>
      </c>
      <c r="E43" s="7"/>
    </row>
    <row r="44" spans="1:5">
      <c r="A44" s="50" t="s">
        <v>78</v>
      </c>
      <c r="B44" s="49" t="s">
        <v>79</v>
      </c>
      <c r="C44" s="22">
        <f>C45</f>
        <v>1689.6</v>
      </c>
      <c r="D44" s="22">
        <f>D45</f>
        <v>1870.2</v>
      </c>
      <c r="E44" s="6">
        <f t="shared" si="0"/>
        <v>180.60000000000014</v>
      </c>
    </row>
    <row r="45" spans="1:5" ht="60">
      <c r="A45" s="50" t="s">
        <v>80</v>
      </c>
      <c r="B45" s="49" t="s">
        <v>101</v>
      </c>
      <c r="C45" s="22">
        <v>1689.6</v>
      </c>
      <c r="D45" s="22">
        <v>1870.2</v>
      </c>
      <c r="E45" s="7">
        <f t="shared" si="0"/>
        <v>180.60000000000014</v>
      </c>
    </row>
    <row r="46" spans="1:5" ht="43.5">
      <c r="A46" s="51" t="s">
        <v>16</v>
      </c>
      <c r="B46" s="52" t="s">
        <v>17</v>
      </c>
      <c r="C46" s="18">
        <f t="shared" ref="C46:D46" si="5">C47</f>
        <v>30</v>
      </c>
      <c r="D46" s="18">
        <f t="shared" si="5"/>
        <v>980.7</v>
      </c>
      <c r="E46" s="6">
        <f t="shared" si="0"/>
        <v>950.7</v>
      </c>
    </row>
    <row r="47" spans="1:5">
      <c r="A47" s="53" t="s">
        <v>81</v>
      </c>
      <c r="B47" s="49" t="s">
        <v>82</v>
      </c>
      <c r="C47" s="22">
        <f>C48+C49</f>
        <v>30</v>
      </c>
      <c r="D47" s="22">
        <f>D48+D49</f>
        <v>980.7</v>
      </c>
      <c r="E47" s="7">
        <f t="shared" si="0"/>
        <v>950.7</v>
      </c>
    </row>
    <row r="48" spans="1:5" ht="105">
      <c r="A48" s="53" t="s">
        <v>83</v>
      </c>
      <c r="B48" s="49" t="s">
        <v>102</v>
      </c>
      <c r="C48" s="22">
        <v>30</v>
      </c>
      <c r="D48" s="22">
        <v>0</v>
      </c>
      <c r="E48" s="7">
        <f t="shared" si="0"/>
        <v>-30</v>
      </c>
    </row>
    <row r="49" spans="1:8" ht="39">
      <c r="A49" s="53" t="s">
        <v>83</v>
      </c>
      <c r="B49" s="61" t="s">
        <v>117</v>
      </c>
      <c r="C49" s="22">
        <v>0</v>
      </c>
      <c r="D49" s="22">
        <v>980.7</v>
      </c>
      <c r="E49" s="7">
        <f t="shared" si="0"/>
        <v>980.7</v>
      </c>
    </row>
    <row r="50" spans="1:8" ht="29.25">
      <c r="A50" s="34" t="s">
        <v>18</v>
      </c>
      <c r="B50" s="52" t="s">
        <v>19</v>
      </c>
      <c r="C50" s="18">
        <f>C52+C54</f>
        <v>61.900000000000006</v>
      </c>
      <c r="D50" s="18">
        <f>D52+D54</f>
        <v>54.699999999999996</v>
      </c>
      <c r="E50" s="7">
        <f t="shared" si="0"/>
        <v>-7.2000000000000099</v>
      </c>
    </row>
    <row r="51" spans="1:8" ht="45">
      <c r="A51" s="53" t="s">
        <v>84</v>
      </c>
      <c r="B51" s="54" t="s">
        <v>85</v>
      </c>
      <c r="C51" s="22">
        <f>C52</f>
        <v>23.7</v>
      </c>
      <c r="D51" s="22">
        <f>D52</f>
        <v>13.4</v>
      </c>
      <c r="E51" s="7">
        <f t="shared" ref="E51:E60" si="6">D51-C51</f>
        <v>-10.299999999999999</v>
      </c>
    </row>
    <row r="52" spans="1:8" s="11" customFormat="1" ht="45">
      <c r="A52" s="55" t="s">
        <v>86</v>
      </c>
      <c r="B52" s="54" t="s">
        <v>87</v>
      </c>
      <c r="C52" s="22">
        <f>C53</f>
        <v>23.7</v>
      </c>
      <c r="D52" s="22">
        <f t="shared" ref="D52:E52" si="7">D53</f>
        <v>13.4</v>
      </c>
      <c r="E52" s="22">
        <f t="shared" si="7"/>
        <v>-10.299999999999999</v>
      </c>
    </row>
    <row r="53" spans="1:8" s="11" customFormat="1" ht="60">
      <c r="A53" s="53" t="s">
        <v>86</v>
      </c>
      <c r="B53" s="54" t="s">
        <v>88</v>
      </c>
      <c r="C53" s="22">
        <v>23.7</v>
      </c>
      <c r="D53" s="22">
        <v>13.4</v>
      </c>
      <c r="E53" s="7">
        <f t="shared" si="6"/>
        <v>-10.299999999999999</v>
      </c>
    </row>
    <row r="54" spans="1:8" s="12" customFormat="1" ht="45">
      <c r="A54" s="53" t="s">
        <v>89</v>
      </c>
      <c r="B54" s="54" t="s">
        <v>90</v>
      </c>
      <c r="C54" s="22">
        <f>C55</f>
        <v>38.200000000000003</v>
      </c>
      <c r="D54" s="22">
        <f>D55</f>
        <v>41.3</v>
      </c>
      <c r="E54" s="7">
        <f t="shared" si="6"/>
        <v>3.0999999999999943</v>
      </c>
    </row>
    <row r="55" spans="1:8" s="12" customFormat="1" ht="60">
      <c r="A55" s="53" t="s">
        <v>91</v>
      </c>
      <c r="B55" s="54" t="s">
        <v>92</v>
      </c>
      <c r="C55" s="22">
        <v>38.200000000000003</v>
      </c>
      <c r="D55" s="22">
        <v>41.3</v>
      </c>
      <c r="E55" s="6">
        <f t="shared" si="6"/>
        <v>3.0999999999999943</v>
      </c>
    </row>
    <row r="56" spans="1:8" s="12" customFormat="1" ht="14.25">
      <c r="A56" s="34" t="s">
        <v>20</v>
      </c>
      <c r="B56" s="52" t="s">
        <v>21</v>
      </c>
      <c r="C56" s="18">
        <f>C57+C58</f>
        <v>2562.6999999999998</v>
      </c>
      <c r="D56" s="18">
        <f>D57+D58</f>
        <v>3491.7</v>
      </c>
      <c r="E56" s="6">
        <f t="shared" si="6"/>
        <v>929</v>
      </c>
    </row>
    <row r="57" spans="1:8" ht="90">
      <c r="A57" s="53" t="s">
        <v>93</v>
      </c>
      <c r="B57" s="54" t="s">
        <v>103</v>
      </c>
      <c r="C57" s="22">
        <v>0</v>
      </c>
      <c r="D57" s="22">
        <v>77.599999999999994</v>
      </c>
      <c r="E57" s="7">
        <f t="shared" si="6"/>
        <v>77.599999999999994</v>
      </c>
    </row>
    <row r="58" spans="1:8" ht="30">
      <c r="A58" s="53" t="s">
        <v>94</v>
      </c>
      <c r="B58" s="56" t="s">
        <v>95</v>
      </c>
      <c r="C58" s="22">
        <v>2562.6999999999998</v>
      </c>
      <c r="D58" s="22">
        <v>3414.1</v>
      </c>
      <c r="E58" s="7">
        <f t="shared" si="6"/>
        <v>851.40000000000009</v>
      </c>
    </row>
    <row r="59" spans="1:8" ht="43.5">
      <c r="A59" s="51" t="s">
        <v>22</v>
      </c>
      <c r="B59" s="57" t="s">
        <v>96</v>
      </c>
      <c r="C59" s="29">
        <f>C60</f>
        <v>-682.7</v>
      </c>
      <c r="D59" s="29">
        <f t="shared" ref="D59" si="8">D60</f>
        <v>0</v>
      </c>
      <c r="E59" s="6">
        <f t="shared" si="6"/>
        <v>682.7</v>
      </c>
    </row>
    <row r="60" spans="1:8" s="12" customFormat="1" ht="60">
      <c r="A60" s="53" t="s">
        <v>97</v>
      </c>
      <c r="B60" s="56" t="s">
        <v>98</v>
      </c>
      <c r="C60" s="32">
        <f>C61</f>
        <v>-682.7</v>
      </c>
      <c r="D60" s="32">
        <f>D61</f>
        <v>0</v>
      </c>
      <c r="E60" s="7">
        <f t="shared" si="6"/>
        <v>682.7</v>
      </c>
    </row>
    <row r="61" spans="1:8" s="12" customFormat="1" ht="36.75">
      <c r="A61" s="59" t="s">
        <v>105</v>
      </c>
      <c r="B61" s="58" t="s">
        <v>104</v>
      </c>
      <c r="C61" s="32">
        <v>-682.7</v>
      </c>
      <c r="D61" s="32">
        <v>0</v>
      </c>
      <c r="E61" s="7"/>
    </row>
    <row r="62" spans="1:8">
      <c r="A62"/>
      <c r="B62"/>
      <c r="C62"/>
      <c r="D62"/>
      <c r="E62"/>
      <c r="F62"/>
      <c r="G62"/>
      <c r="H62"/>
    </row>
    <row r="63" spans="1:8">
      <c r="A63"/>
      <c r="B63"/>
      <c r="C63"/>
      <c r="D63"/>
      <c r="E63"/>
      <c r="F63"/>
      <c r="G63"/>
      <c r="H63"/>
    </row>
    <row r="64" spans="1:8">
      <c r="A64"/>
      <c r="B64"/>
      <c r="C64"/>
      <c r="D64"/>
      <c r="E64"/>
      <c r="F64"/>
      <c r="G64"/>
      <c r="H64"/>
    </row>
    <row r="65" spans="1:8">
      <c r="A65"/>
      <c r="B65"/>
      <c r="C65"/>
      <c r="D65"/>
      <c r="E65"/>
      <c r="F65"/>
      <c r="G65"/>
      <c r="H65"/>
    </row>
    <row r="66" spans="1:8">
      <c r="A66"/>
      <c r="B66"/>
      <c r="C66"/>
      <c r="D66"/>
      <c r="E66"/>
      <c r="F66"/>
      <c r="G66"/>
      <c r="H66"/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pans="1:8">
      <c r="A196"/>
      <c r="B196"/>
      <c r="C196"/>
      <c r="D196"/>
      <c r="E196"/>
      <c r="F196"/>
      <c r="G196"/>
      <c r="H196"/>
    </row>
    <row r="197" spans="1:8">
      <c r="A197"/>
      <c r="B197"/>
      <c r="C197"/>
      <c r="D197"/>
      <c r="E197"/>
      <c r="F197"/>
      <c r="G197"/>
      <c r="H197"/>
    </row>
    <row r="198" spans="1:8">
      <c r="A198"/>
      <c r="B198"/>
      <c r="C198"/>
      <c r="D198"/>
      <c r="E198"/>
      <c r="F198"/>
      <c r="G198"/>
      <c r="H198"/>
    </row>
    <row r="199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pans="1:8">
      <c r="A245"/>
      <c r="B245"/>
      <c r="C245"/>
      <c r="D245"/>
      <c r="E245"/>
      <c r="F245"/>
      <c r="G245"/>
      <c r="H245"/>
    </row>
    <row r="246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pans="1:8">
      <c r="A256"/>
      <c r="B256"/>
      <c r="C256"/>
      <c r="D256"/>
      <c r="E256"/>
      <c r="F256"/>
      <c r="G256"/>
      <c r="H256"/>
    </row>
    <row r="257" spans="1:8">
      <c r="A257"/>
      <c r="B257"/>
      <c r="C257"/>
      <c r="D257"/>
      <c r="E257"/>
      <c r="F257"/>
      <c r="G257"/>
      <c r="H257"/>
    </row>
    <row r="258" spans="1:8">
      <c r="A258"/>
      <c r="B258"/>
      <c r="C258"/>
      <c r="D258"/>
      <c r="E258"/>
      <c r="F258"/>
      <c r="G258"/>
      <c r="H258"/>
    </row>
    <row r="259" spans="1:8">
      <c r="A259"/>
      <c r="B259"/>
      <c r="C259"/>
      <c r="D259"/>
      <c r="E259"/>
      <c r="F259"/>
      <c r="G259"/>
      <c r="H259"/>
    </row>
    <row r="260" spans="1:8">
      <c r="A260"/>
      <c r="B260"/>
      <c r="C260"/>
      <c r="D260"/>
      <c r="E260"/>
      <c r="F260"/>
      <c r="G260"/>
      <c r="H260"/>
    </row>
    <row r="261" spans="1:8">
      <c r="A261"/>
      <c r="B261"/>
      <c r="C261"/>
      <c r="D261"/>
      <c r="E261"/>
      <c r="F261"/>
      <c r="G261"/>
      <c r="H261"/>
    </row>
    <row r="262" spans="1:8">
      <c r="A262"/>
      <c r="B262"/>
      <c r="C262"/>
      <c r="D262"/>
      <c r="E262"/>
      <c r="F262"/>
      <c r="G262"/>
      <c r="H262"/>
    </row>
    <row r="263" spans="1:8">
      <c r="A263"/>
      <c r="B263"/>
      <c r="C263"/>
      <c r="D263"/>
      <c r="E263"/>
      <c r="F263"/>
      <c r="G263"/>
      <c r="H263"/>
    </row>
    <row r="264" spans="1:8">
      <c r="A264"/>
      <c r="B264"/>
      <c r="C264"/>
      <c r="D264"/>
      <c r="E264"/>
      <c r="F264"/>
      <c r="G264"/>
      <c r="H264"/>
    </row>
    <row r="265" spans="1:8">
      <c r="A265"/>
      <c r="B265"/>
      <c r="C265"/>
      <c r="D265"/>
      <c r="E265"/>
      <c r="F265"/>
      <c r="G265"/>
      <c r="H265"/>
    </row>
    <row r="266" spans="1:8">
      <c r="A266"/>
      <c r="B266"/>
      <c r="C266"/>
      <c r="D266"/>
      <c r="E266"/>
      <c r="F266"/>
      <c r="G266"/>
      <c r="H266"/>
    </row>
    <row r="267" spans="1:8">
      <c r="A267"/>
      <c r="B267"/>
      <c r="C267"/>
      <c r="D267"/>
      <c r="E267"/>
      <c r="F267"/>
      <c r="G267"/>
      <c r="H267"/>
    </row>
    <row r="268" spans="1:8">
      <c r="A268"/>
      <c r="B268"/>
      <c r="C268"/>
      <c r="D268"/>
      <c r="E268"/>
      <c r="F268"/>
      <c r="G268"/>
      <c r="H268"/>
    </row>
    <row r="269" spans="1:8">
      <c r="A269"/>
      <c r="B269"/>
      <c r="C269"/>
      <c r="D269"/>
      <c r="E269"/>
      <c r="F269"/>
      <c r="G269"/>
      <c r="H269"/>
    </row>
    <row r="270" spans="1:8">
      <c r="A270"/>
      <c r="B270"/>
      <c r="C270"/>
      <c r="D270"/>
      <c r="E270"/>
      <c r="F270"/>
      <c r="G270"/>
      <c r="H270"/>
    </row>
    <row r="27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pans="1:8">
      <c r="A277"/>
      <c r="B277"/>
      <c r="C277"/>
      <c r="D277"/>
      <c r="E277"/>
      <c r="F277"/>
      <c r="G277"/>
      <c r="H277"/>
    </row>
    <row r="278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pans="1:8">
      <c r="A305"/>
      <c r="B305"/>
      <c r="C305"/>
      <c r="D305"/>
      <c r="E305"/>
      <c r="F305"/>
      <c r="G305"/>
      <c r="H305"/>
    </row>
    <row r="306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pans="1:8">
      <c r="A421"/>
      <c r="B421"/>
      <c r="C421"/>
      <c r="D421"/>
      <c r="E421"/>
      <c r="F421"/>
      <c r="G421"/>
      <c r="H421"/>
    </row>
  </sheetData>
  <mergeCells count="2">
    <mergeCell ref="A1:B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2021-04-06T08:28:34Z</dcterms:modified>
</cp:coreProperties>
</file>